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hmed\Desktop\"/>
    </mc:Choice>
  </mc:AlternateContent>
  <bookViews>
    <workbookView xWindow="0" yWindow="0" windowWidth="23970" windowHeight="90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" i="1" l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J3" i="1"/>
  <c r="I3" i="1"/>
  <c r="H3" i="1"/>
  <c r="B3" i="1"/>
  <c r="AM2" i="1"/>
  <c r="AL3" i="1" s="1"/>
  <c r="B2" i="1"/>
  <c r="AM3" i="1"/>
  <c r="U1" i="1"/>
  <c r="R1" i="1"/>
  <c r="M1" i="1"/>
  <c r="I1" i="1"/>
  <c r="AG1" i="1"/>
  <c r="Q1" i="1"/>
  <c r="Z1" i="1"/>
  <c r="L1" i="1"/>
  <c r="AK1" i="1"/>
  <c r="AA1" i="1"/>
  <c r="T1" i="1"/>
  <c r="S1" i="1"/>
  <c r="P1" i="1"/>
  <c r="AB1" i="1"/>
  <c r="V1" i="1"/>
  <c r="AL1" i="1"/>
  <c r="AF1" i="1"/>
  <c r="J1" i="1"/>
  <c r="O1" i="1"/>
  <c r="K1" i="1"/>
  <c r="AC1" i="1"/>
  <c r="AD1" i="1"/>
  <c r="N1" i="1"/>
  <c r="AH1" i="1"/>
  <c r="X1" i="1"/>
  <c r="AJ1" i="1"/>
  <c r="AE1" i="1"/>
  <c r="Y1" i="1"/>
  <c r="W1" i="1"/>
  <c r="H1" i="1"/>
  <c r="AI1" i="1"/>
</calcChain>
</file>

<file path=xl/sharedStrings.xml><?xml version="1.0" encoding="utf-8"?>
<sst xmlns="http://schemas.openxmlformats.org/spreadsheetml/2006/main" count="40" uniqueCount="9">
  <si>
    <t>S</t>
  </si>
  <si>
    <t>NAME</t>
  </si>
  <si>
    <t>P. No</t>
  </si>
  <si>
    <t>DEP.</t>
  </si>
  <si>
    <t>المحافظة</t>
  </si>
  <si>
    <t>المدينة</t>
  </si>
  <si>
    <t>X</t>
  </si>
  <si>
    <t>E</t>
  </si>
  <si>
    <t xml:space="preserve">Abd Elfatah Ahmed Helmy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</si>
</sst>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C01]General"/>
  </numFmts>
  <fonts count="11">
    <font>
      <sz val="11"/>
      <color theme="1"/>
      <name val="Calibri"/>
      <family val="2"/>
      <charset val="178"/>
      <scheme val="minor"/>
    </font>
    <font>
      <sz val="11"/>
      <color rgb="FF000000"/>
      <name val="Arial"/>
      <family val="2"/>
    </font>
    <font>
      <b/>
      <sz val="18"/>
      <color rgb="FF000000"/>
      <name val="Comic Sans MS"/>
      <family val="4"/>
    </font>
    <font>
      <b/>
      <sz val="30"/>
      <color rgb="FF000000"/>
      <name val="Arabic Typesetting"/>
      <family val="4"/>
    </font>
    <font>
      <sz val="10"/>
      <color rgb="FF000000"/>
      <name val="Arial"/>
      <family val="2"/>
    </font>
    <font>
      <b/>
      <sz val="18"/>
      <name val="Arial"/>
      <family val="2"/>
    </font>
    <font>
      <b/>
      <sz val="24"/>
      <color rgb="FFFF0000"/>
      <name val="Arial"/>
      <family val="2"/>
    </font>
    <font>
      <b/>
      <sz val="26"/>
      <color rgb="FF000000"/>
      <name val="Arabic Typesetting"/>
      <family val="4"/>
    </font>
    <font>
      <b/>
      <sz val="20"/>
      <color indexed="10"/>
      <name val="Arial"/>
      <family val="2"/>
    </font>
    <font>
      <b/>
      <sz val="20"/>
      <color theme="1"/>
      <name val="Calibri Light"/>
      <family val="1"/>
      <scheme val="major"/>
    </font>
    <font>
      <b/>
      <sz val="18"/>
      <color rgb="FF000000"/>
      <name val="Arabic Typesetting"/>
      <family val="4"/>
    </font>
  </fonts>
  <fills count="8">
    <fill>
      <patternFill patternType="none"/>
    </fill>
    <fill>
      <patternFill patternType="gray125"/>
    </fill>
    <fill>
      <patternFill patternType="solid">
        <fgColor rgb="FFDBEEF4"/>
        <bgColor rgb="FFDBEEF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theme="0"/>
        <bgColor rgb="FFDBEEF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ck">
        <color rgb="FF000000"/>
      </top>
      <bottom style="thick">
        <color rgb="FF000000"/>
      </bottom>
      <diagonal/>
    </border>
    <border>
      <left style="thick">
        <color indexed="64"/>
      </left>
      <right style="thick">
        <color indexed="64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4" fontId="1" fillId="0" borderId="0"/>
    <xf numFmtId="164" fontId="4" fillId="0" borderId="0"/>
  </cellStyleXfs>
  <cellXfs count="24">
    <xf numFmtId="0" fontId="0" fillId="0" borderId="0" xfId="0"/>
    <xf numFmtId="164" fontId="2" fillId="2" borderId="3" xfId="1" applyFont="1" applyFill="1" applyBorder="1" applyAlignment="1" applyProtection="1">
      <alignment horizontal="center" vertical="center"/>
    </xf>
    <xf numFmtId="164" fontId="3" fillId="2" borderId="4" xfId="1" applyFont="1" applyFill="1" applyBorder="1" applyAlignment="1" applyProtection="1">
      <alignment horizontal="center" vertical="center"/>
    </xf>
    <xf numFmtId="164" fontId="3" fillId="2" borderId="5" xfId="1" applyFont="1" applyFill="1" applyBorder="1" applyAlignment="1" applyProtection="1">
      <alignment horizontal="center" vertical="center"/>
    </xf>
    <xf numFmtId="164" fontId="5" fillId="3" borderId="6" xfId="2" applyFont="1" applyFill="1" applyBorder="1" applyAlignment="1" applyProtection="1">
      <alignment horizontal="center" vertical="center"/>
      <protection locked="0"/>
    </xf>
    <xf numFmtId="164" fontId="6" fillId="4" borderId="7" xfId="2" applyFont="1" applyFill="1" applyBorder="1" applyAlignment="1" applyProtection="1">
      <alignment horizontal="center" vertical="center"/>
      <protection hidden="1"/>
    </xf>
    <xf numFmtId="164" fontId="7" fillId="2" borderId="8" xfId="1" applyFont="1" applyFill="1" applyBorder="1" applyAlignment="1" applyProtection="1">
      <alignment horizontal="center" vertical="center"/>
      <protection hidden="1"/>
    </xf>
    <xf numFmtId="164" fontId="7" fillId="2" borderId="10" xfId="1" applyFont="1" applyFill="1" applyBorder="1" applyAlignment="1" applyProtection="1">
      <alignment horizontal="center" vertical="center"/>
      <protection hidden="1"/>
    </xf>
    <xf numFmtId="164" fontId="7" fillId="2" borderId="11" xfId="1" applyFont="1" applyFill="1" applyBorder="1" applyAlignment="1" applyProtection="1">
      <alignment horizontal="center" vertical="center"/>
      <protection hidden="1"/>
    </xf>
    <xf numFmtId="164" fontId="7" fillId="2" borderId="12" xfId="1" applyFont="1" applyFill="1" applyBorder="1" applyAlignment="1" applyProtection="1">
      <alignment horizontal="center" vertical="center"/>
      <protection hidden="1"/>
    </xf>
    <xf numFmtId="164" fontId="8" fillId="3" borderId="13" xfId="2" applyFont="1" applyFill="1" applyBorder="1" applyAlignment="1" applyProtection="1">
      <alignment horizontal="center" vertical="center"/>
      <protection locked="0"/>
    </xf>
    <xf numFmtId="164" fontId="8" fillId="4" borderId="14" xfId="2" applyFont="1" applyFill="1" applyBorder="1" applyAlignment="1" applyProtection="1">
      <alignment horizontal="center" vertical="center"/>
      <protection hidden="1"/>
    </xf>
    <xf numFmtId="164" fontId="9" fillId="5" borderId="15" xfId="1" applyFont="1" applyFill="1" applyBorder="1" applyAlignment="1" applyProtection="1">
      <alignment horizontal="center" vertical="center"/>
      <protection hidden="1"/>
    </xf>
    <xf numFmtId="164" fontId="9" fillId="5" borderId="16" xfId="1" applyFont="1" applyFill="1" applyBorder="1" applyAlignment="1" applyProtection="1">
      <alignment horizontal="center" vertical="center"/>
      <protection hidden="1"/>
    </xf>
    <xf numFmtId="164" fontId="9" fillId="5" borderId="17" xfId="1" applyFont="1" applyFill="1" applyBorder="1" applyAlignment="1" applyProtection="1">
      <alignment horizontal="center" vertical="center"/>
      <protection hidden="1"/>
    </xf>
    <xf numFmtId="164" fontId="9" fillId="5" borderId="18" xfId="1" applyFont="1" applyFill="1" applyBorder="1" applyAlignment="1" applyProtection="1">
      <alignment horizontal="center" vertical="center"/>
      <protection hidden="1"/>
    </xf>
    <xf numFmtId="164" fontId="9" fillId="5" borderId="19" xfId="1" applyFont="1" applyFill="1" applyBorder="1" applyAlignment="1" applyProtection="1">
      <alignment horizontal="center" vertical="center"/>
      <protection hidden="1"/>
    </xf>
    <xf numFmtId="164" fontId="9" fillId="6" borderId="13" xfId="2" applyFont="1" applyFill="1" applyBorder="1" applyAlignment="1" applyProtection="1">
      <alignment horizontal="center" vertical="center"/>
      <protection hidden="1"/>
    </xf>
    <xf numFmtId="164" fontId="9" fillId="7" borderId="14" xfId="2" applyFont="1" applyFill="1" applyBorder="1" applyAlignment="1" applyProtection="1">
      <alignment horizontal="center" vertical="center"/>
      <protection hidden="1"/>
    </xf>
    <xf numFmtId="164" fontId="2" fillId="2" borderId="2" xfId="1" applyFont="1" applyFill="1" applyBorder="1" applyAlignment="1" applyProtection="1">
      <alignment horizontal="center" vertical="center"/>
    </xf>
    <xf numFmtId="164" fontId="10" fillId="2" borderId="9" xfId="1" applyFont="1" applyFill="1" applyBorder="1" applyAlignment="1" applyProtection="1">
      <alignment horizontal="center" vertical="center"/>
      <protection hidden="1"/>
    </xf>
    <xf numFmtId="164" fontId="2" fillId="2" borderId="1" xfId="1" applyFont="1" applyFill="1" applyBorder="1" applyAlignment="1" applyProtection="1">
      <alignment horizontal="center" vertical="center"/>
    </xf>
    <xf numFmtId="164" fontId="2" fillId="2" borderId="8" xfId="1" applyFont="1" applyFill="1" applyBorder="1" applyAlignment="1" applyProtection="1">
      <alignment horizontal="center" vertical="center"/>
      <protection hidden="1"/>
    </xf>
    <xf numFmtId="164" fontId="8" fillId="3" borderId="0" xfId="2" applyFont="1" applyFill="1" applyBorder="1" applyAlignment="1" applyProtection="1">
      <alignment horizontal="center" vertical="center"/>
      <protection locked="0"/>
    </xf>
  </cellXfs>
  <cellStyles count="3">
    <cellStyle name="Excel Built-in Normal" xfId="1"/>
    <cellStyle name="Normal" xfId="0" builtinId="0"/>
    <cellStyle name="Normal_Sheet1" xfId="2"/>
  </cellStyles>
  <dxfs count="32">
    <dxf>
      <fill>
        <patternFill>
          <bgColor theme="0" tint="-0.24994659260841701"/>
        </patternFill>
      </fill>
    </dxf>
    <dxf>
      <font>
        <b/>
        <i val="0"/>
        <color rgb="FF0000FF"/>
      </font>
    </dxf>
    <dxf>
      <font>
        <b/>
        <i val="0"/>
        <color rgb="FFE5092E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7030A0"/>
      </font>
    </dxf>
    <dxf>
      <font>
        <b/>
        <i val="0"/>
        <color rgb="FF7030A0"/>
      </font>
    </dxf>
    <dxf>
      <font>
        <b/>
        <i val="0"/>
        <color theme="1"/>
      </font>
    </dxf>
    <dxf>
      <font>
        <b/>
        <i val="0"/>
        <color rgb="FF0000FF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C00000"/>
      </font>
    </dxf>
    <dxf>
      <font>
        <b/>
        <i val="0"/>
        <color rgb="FF660066"/>
      </font>
    </dxf>
    <dxf>
      <font>
        <b/>
        <i val="0"/>
        <color theme="1"/>
      </font>
    </dxf>
    <dxf>
      <font>
        <b/>
        <i val="0"/>
        <color rgb="FF0000FF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C00000"/>
      </font>
    </dxf>
    <dxf>
      <font>
        <b/>
        <i val="0"/>
        <color rgb="FF660066"/>
      </font>
    </dxf>
    <dxf>
      <font>
        <b/>
        <i val="0"/>
        <color theme="1"/>
      </font>
    </dxf>
    <dxf>
      <font>
        <b/>
        <i val="0"/>
        <color rgb="FF0000FF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C00000"/>
      </font>
    </dxf>
    <dxf>
      <font>
        <b/>
        <i val="0"/>
        <color rgb="FF660066"/>
      </font>
    </dxf>
    <dxf>
      <fill>
        <patternFill>
          <bgColor theme="0" tint="-0.24994659260841701"/>
        </patternFill>
      </fill>
    </dxf>
    <dxf>
      <font>
        <b/>
        <i val="0"/>
        <color rgb="FF0000FF"/>
      </font>
    </dxf>
    <dxf>
      <font>
        <b/>
        <i val="0"/>
        <color rgb="FFE5092E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7030A0"/>
      </font>
    </dxf>
    <dxf>
      <font>
        <b/>
        <i val="0"/>
        <color rgb="FF7030A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N3"/>
  <sheetViews>
    <sheetView tabSelected="1" topLeftCell="B1" zoomScale="90" zoomScaleNormal="90" workbookViewId="0">
      <selection activeCell="O13" sqref="O13"/>
    </sheetView>
  </sheetViews>
  <sheetFormatPr defaultRowHeight="15"/>
  <cols>
    <col min="1" max="1" width="0" hidden="1" customWidth="1"/>
    <col min="2" max="2" width="5.28515625" customWidth="1"/>
    <col min="3" max="3" width="45.7109375" customWidth="1"/>
    <col min="4" max="7" width="9.140625" hidden="1" customWidth="1"/>
    <col min="8" max="38" width="5.28515625" customWidth="1"/>
    <col min="39" max="39" width="7.28515625" customWidth="1"/>
  </cols>
  <sheetData>
    <row r="1" spans="2:40" ht="45.75" thickTop="1" thickBot="1">
      <c r="B1" s="21" t="s">
        <v>0</v>
      </c>
      <c r="C1" s="19" t="s">
        <v>1</v>
      </c>
      <c r="D1" s="1" t="s">
        <v>2</v>
      </c>
      <c r="E1" s="1" t="s">
        <v>3</v>
      </c>
      <c r="F1" s="2" t="s">
        <v>4</v>
      </c>
      <c r="G1" s="3" t="s">
        <v>5</v>
      </c>
      <c r="H1" s="4">
        <f ca="1">DAY(DATE($G$1,H$1,1))</f>
        <v>1</v>
      </c>
      <c r="I1" s="4">
        <f ca="1">DAY(DATE($G$1,H$1,H$2+1))</f>
        <v>2</v>
      </c>
      <c r="J1" s="4">
        <f ca="1">DAY(DATE($G$1,H$1,I$2+1))</f>
        <v>3</v>
      </c>
      <c r="K1" s="4">
        <f ca="1">DAY(DATE($G$1,H$1,J$2+1))</f>
        <v>4</v>
      </c>
      <c r="L1" s="4">
        <f ca="1">DAY(DATE($G$1,H$1,K$2+1))</f>
        <v>5</v>
      </c>
      <c r="M1" s="4">
        <f ca="1">DAY(DATE($G$1,H$1,L$2+1))</f>
        <v>6</v>
      </c>
      <c r="N1" s="4">
        <f ca="1">DAY(DATE($G$1,H$1,M$2+1))</f>
        <v>7</v>
      </c>
      <c r="O1" s="4">
        <f ca="1">DAY(DATE($G$1,H$1,N$2+1))</f>
        <v>8</v>
      </c>
      <c r="P1" s="4">
        <f ca="1">DAY(DATE($G$1,H$1,O$2+1))</f>
        <v>9</v>
      </c>
      <c r="Q1" s="4">
        <f ca="1">DAY(DATE($G$1,H$1,P$2+1))</f>
        <v>10</v>
      </c>
      <c r="R1" s="4">
        <f ca="1">DAY(DATE($G$1,H$1,Q$2+1))</f>
        <v>11</v>
      </c>
      <c r="S1" s="4">
        <f ca="1">DAY(DATE($G$1,H$1,R$2+1))</f>
        <v>12</v>
      </c>
      <c r="T1" s="4">
        <f ca="1">DAY(DATE($G$1,H$1,S$2+1))</f>
        <v>13</v>
      </c>
      <c r="U1" s="4">
        <f ca="1">DAY(DATE($G$1,H$1,T$2+1))</f>
        <v>14</v>
      </c>
      <c r="V1" s="4">
        <f ca="1">DAY(DATE($G$1,H$1,U$2+1))</f>
        <v>15</v>
      </c>
      <c r="W1" s="4">
        <f ca="1">DAY(DATE($G$1,H$1,V$2+1))</f>
        <v>16</v>
      </c>
      <c r="X1" s="4">
        <f ca="1">DAY(DATE($G$1,H$1,W$2+1))</f>
        <v>17</v>
      </c>
      <c r="Y1" s="4">
        <f ca="1">DAY(DATE($G$1,H$1,X$2+1))</f>
        <v>18</v>
      </c>
      <c r="Z1" s="4">
        <f ca="1">DAY(DATE($G$1,H$1,Y$2+1))</f>
        <v>19</v>
      </c>
      <c r="AA1" s="4">
        <f ca="1">DAY(DATE($G$1,H$1,Z$2+1))</f>
        <v>20</v>
      </c>
      <c r="AB1" s="4">
        <f ca="1">DAY(DATE($G$1,H$1,AA$2+1))</f>
        <v>21</v>
      </c>
      <c r="AC1" s="4">
        <f ca="1">DAY(DATE($G$1,H$1,AB$2+1))</f>
        <v>22</v>
      </c>
      <c r="AD1" s="4">
        <f ca="1">DAY(DATE($G$1,H$1,AC$2+1))</f>
        <v>23</v>
      </c>
      <c r="AE1" s="4">
        <f ca="1">DAY(DATE($G$1,H$1,AD$2+1))</f>
        <v>24</v>
      </c>
      <c r="AF1" s="4">
        <f ca="1">DAY(DATE($G$1,H$1,AE$2+1))</f>
        <v>25</v>
      </c>
      <c r="AG1" s="4">
        <f ca="1">DAY(DATE($G$1,H$1,AF$2+1))</f>
        <v>26</v>
      </c>
      <c r="AH1" s="4">
        <f ca="1">DAY(DATE($G$1,H$1,AG$2+1))</f>
        <v>27</v>
      </c>
      <c r="AI1" s="4">
        <f ca="1">DAY(DATE($G$1,H$1,AH$2+1))</f>
        <v>28</v>
      </c>
      <c r="AJ1" s="4">
        <f ca="1">DAY(DATE($G$1,H$1,AI$2+1))</f>
        <v>29</v>
      </c>
      <c r="AK1" s="4">
        <f ca="1">DAY(DATE($G$1,H$1,AJ$2+1))</f>
        <v>30</v>
      </c>
      <c r="AL1" s="4">
        <f ca="1">IF(DAY(DATE($G$1,H$1,AK$2+1))=16,"",DAY(DATE($G$1,H$1,AK$2+1)))</f>
        <v>31</v>
      </c>
      <c r="AM1" s="5" t="s">
        <v>6</v>
      </c>
    </row>
    <row r="2" spans="2:40" ht="39.75" thickTop="1">
      <c r="B2" s="22">
        <f>IF(OR(C2&lt;=0,C2=""),"",SUBTOTAL(3,$C2:C$3)-COUNTIF($C2:$C$3,0))</f>
        <v>1</v>
      </c>
      <c r="C2" s="20" t="s">
        <v>8</v>
      </c>
      <c r="D2" s="6"/>
      <c r="E2" s="7"/>
      <c r="F2" s="8"/>
      <c r="G2" s="9"/>
      <c r="H2" s="10" t="s">
        <v>6</v>
      </c>
      <c r="I2" s="10" t="s">
        <v>6</v>
      </c>
      <c r="J2" s="10" t="s">
        <v>6</v>
      </c>
      <c r="K2" s="10" t="s">
        <v>6</v>
      </c>
      <c r="L2" s="10" t="s">
        <v>7</v>
      </c>
      <c r="M2" s="10" t="s">
        <v>7</v>
      </c>
      <c r="N2" s="10" t="s">
        <v>7</v>
      </c>
      <c r="O2" s="10" t="s">
        <v>7</v>
      </c>
      <c r="P2" s="10" t="s">
        <v>7</v>
      </c>
      <c r="Q2" s="10" t="s">
        <v>7</v>
      </c>
      <c r="R2" s="10" t="s">
        <v>7</v>
      </c>
      <c r="S2" s="10" t="s">
        <v>6</v>
      </c>
      <c r="T2" s="10" t="s">
        <v>6</v>
      </c>
      <c r="U2" s="10" t="s">
        <v>6</v>
      </c>
      <c r="V2" s="10" t="s">
        <v>6</v>
      </c>
      <c r="W2" s="10" t="s">
        <v>6</v>
      </c>
      <c r="X2" s="10" t="s">
        <v>6</v>
      </c>
      <c r="Y2" s="10" t="s">
        <v>6</v>
      </c>
      <c r="Z2" s="10" t="s">
        <v>7</v>
      </c>
      <c r="AA2" s="10" t="s">
        <v>7</v>
      </c>
      <c r="AB2" s="10" t="s">
        <v>7</v>
      </c>
      <c r="AC2" s="10" t="s">
        <v>7</v>
      </c>
      <c r="AD2" s="10" t="s">
        <v>7</v>
      </c>
      <c r="AE2" s="10" t="s">
        <v>7</v>
      </c>
      <c r="AF2" s="10" t="s">
        <v>7</v>
      </c>
      <c r="AG2" s="10" t="s">
        <v>6</v>
      </c>
      <c r="AH2" s="10" t="s">
        <v>6</v>
      </c>
      <c r="AI2" s="10" t="s">
        <v>6</v>
      </c>
      <c r="AJ2" s="10" t="s">
        <v>6</v>
      </c>
      <c r="AK2" s="10" t="s">
        <v>7</v>
      </c>
      <c r="AL2" s="10" t="s">
        <v>6</v>
      </c>
      <c r="AM2" s="11">
        <f t="shared" ref="AM2:AM3" si="0">COUNTIF(H2:AL2,"X")</f>
        <v>16</v>
      </c>
      <c r="AN2" s="23" t="s">
        <v>6</v>
      </c>
    </row>
    <row r="3" spans="2:40" ht="26.25">
      <c r="B3" s="12" t="str">
        <f>IF(OR(C3&lt;=0,C3=""),"",SUBTOTAL(3,$C$3:C3)-COUNTIF($C$3:$C3,0))</f>
        <v/>
      </c>
      <c r="C3" s="13"/>
      <c r="D3" s="12"/>
      <c r="E3" s="14"/>
      <c r="F3" s="15"/>
      <c r="G3" s="16"/>
      <c r="H3" s="17" t="str">
        <f t="shared" ref="H3:I3" si="1">IF(OR(AND(F2="X",G2="X",H2="X",I2&lt;&gt;"X"),AND(H2&lt;&gt;"X",I2="X")),"√","")</f>
        <v/>
      </c>
      <c r="I3" s="17" t="str">
        <f t="shared" si="1"/>
        <v/>
      </c>
      <c r="J3" s="17" t="str">
        <f>IF(OR(AND(I2="X",J2="X",K2&lt;&gt;"X"),AND(J2&lt;&gt;"X",K2="X")),"√","")</f>
        <v/>
      </c>
      <c r="K3" s="17" t="str">
        <f t="shared" ref="K3:AK3" si="2">IF(OR(AND(J2="X",K2="X",L2&lt;&gt;"X"),AND(K2&lt;&gt;"X",L2="X")),"√","")</f>
        <v>√</v>
      </c>
      <c r="L3" s="17" t="str">
        <f t="shared" si="2"/>
        <v/>
      </c>
      <c r="M3" s="17" t="str">
        <f t="shared" si="2"/>
        <v/>
      </c>
      <c r="N3" s="17" t="str">
        <f t="shared" si="2"/>
        <v/>
      </c>
      <c r="O3" s="17" t="str">
        <f t="shared" si="2"/>
        <v/>
      </c>
      <c r="P3" s="17" t="str">
        <f t="shared" si="2"/>
        <v/>
      </c>
      <c r="Q3" s="17" t="str">
        <f t="shared" si="2"/>
        <v/>
      </c>
      <c r="R3" s="17" t="str">
        <f t="shared" si="2"/>
        <v>√</v>
      </c>
      <c r="S3" s="17" t="str">
        <f t="shared" si="2"/>
        <v/>
      </c>
      <c r="T3" s="17" t="str">
        <f t="shared" si="2"/>
        <v/>
      </c>
      <c r="U3" s="17" t="str">
        <f t="shared" si="2"/>
        <v/>
      </c>
      <c r="V3" s="17" t="str">
        <f t="shared" si="2"/>
        <v/>
      </c>
      <c r="W3" s="17" t="str">
        <f t="shared" si="2"/>
        <v/>
      </c>
      <c r="X3" s="17" t="str">
        <f t="shared" si="2"/>
        <v/>
      </c>
      <c r="Y3" s="17" t="str">
        <f t="shared" si="2"/>
        <v>√</v>
      </c>
      <c r="Z3" s="17" t="str">
        <f t="shared" si="2"/>
        <v/>
      </c>
      <c r="AA3" s="17" t="str">
        <f t="shared" si="2"/>
        <v/>
      </c>
      <c r="AB3" s="17" t="str">
        <f t="shared" si="2"/>
        <v/>
      </c>
      <c r="AC3" s="17" t="str">
        <f t="shared" si="2"/>
        <v/>
      </c>
      <c r="AD3" s="17" t="str">
        <f t="shared" si="2"/>
        <v/>
      </c>
      <c r="AE3" s="17" t="str">
        <f t="shared" si="2"/>
        <v/>
      </c>
      <c r="AF3" s="17" t="str">
        <f t="shared" si="2"/>
        <v>√</v>
      </c>
      <c r="AG3" s="17" t="str">
        <f t="shared" si="2"/>
        <v/>
      </c>
      <c r="AH3" s="17" t="str">
        <f t="shared" si="2"/>
        <v/>
      </c>
      <c r="AI3" s="17" t="str">
        <f t="shared" si="2"/>
        <v/>
      </c>
      <c r="AJ3" s="17" t="str">
        <f t="shared" si="2"/>
        <v>√</v>
      </c>
      <c r="AK3" s="17" t="str">
        <f t="shared" si="2"/>
        <v>√</v>
      </c>
      <c r="AL3" s="17" t="str">
        <f>IF(OR(AND(AL2="X",AM2&lt;&gt;"X",AN2&lt;&gt;"X"),AND(AL2&lt;&gt;"X",AM2&lt;&gt;"X",AN2="X")),"√","")</f>
        <v/>
      </c>
      <c r="AM3" s="18" t="str">
        <f>IF(COUNTIF(H3:AL3,"√")&gt;=5,"5",(COUNTIF(H3:AL3,"√")))</f>
        <v>5</v>
      </c>
    </row>
  </sheetData>
  <conditionalFormatting sqref="H1:AL1">
    <cfRule type="cellIs" dxfId="31" priority="26" operator="equal">
      <formula>"S"</formula>
    </cfRule>
    <cfRule type="cellIs" dxfId="30" priority="27" operator="equal">
      <formula>"W"</formula>
    </cfRule>
    <cfRule type="cellIs" dxfId="29" priority="28" operator="equal">
      <formula>"Q"</formula>
    </cfRule>
    <cfRule type="cellIs" dxfId="28" priority="29" operator="equal">
      <formula>"T"</formula>
    </cfRule>
    <cfRule type="cellIs" dxfId="27" priority="30" operator="equal">
      <formula>"A"</formula>
    </cfRule>
    <cfRule type="cellIs" dxfId="26" priority="31" operator="equal">
      <formula>"X"</formula>
    </cfRule>
    <cfRule type="expression" dxfId="25" priority="32">
      <formula>WEEKDAY(DATE($G$1,$H$1,H$2))=7</formula>
    </cfRule>
  </conditionalFormatting>
  <conditionalFormatting sqref="AM2">
    <cfRule type="cellIs" dxfId="24" priority="20" operator="equal">
      <formula>"S"</formula>
    </cfRule>
    <cfRule type="cellIs" dxfId="23" priority="21" operator="equal">
      <formula>"B"</formula>
    </cfRule>
    <cfRule type="cellIs" dxfId="22" priority="22" operator="equal">
      <formula>"T"</formula>
    </cfRule>
    <cfRule type="cellIs" dxfId="21" priority="23" operator="equal">
      <formula>"A"</formula>
    </cfRule>
    <cfRule type="cellIs" dxfId="20" priority="24" operator="equal">
      <formula>"X"</formula>
    </cfRule>
    <cfRule type="cellIs" dxfId="19" priority="25" operator="equal">
      <formula>"E"</formula>
    </cfRule>
  </conditionalFormatting>
  <conditionalFormatting sqref="AM2">
    <cfRule type="cellIs" dxfId="18" priority="14" operator="equal">
      <formula>"S"</formula>
    </cfRule>
    <cfRule type="cellIs" dxfId="17" priority="15" operator="equal">
      <formula>"B"</formula>
    </cfRule>
    <cfRule type="cellIs" dxfId="16" priority="16" operator="equal">
      <formula>"T"</formula>
    </cfRule>
    <cfRule type="cellIs" dxfId="15" priority="17" operator="equal">
      <formula>"A"</formula>
    </cfRule>
    <cfRule type="cellIs" dxfId="14" priority="18" operator="equal">
      <formula>"X"</formula>
    </cfRule>
    <cfRule type="cellIs" dxfId="13" priority="19" operator="equal">
      <formula>"E"</formula>
    </cfRule>
  </conditionalFormatting>
  <conditionalFormatting sqref="AM2">
    <cfRule type="cellIs" dxfId="12" priority="8" operator="equal">
      <formula>"S"</formula>
    </cfRule>
    <cfRule type="cellIs" dxfId="11" priority="9" operator="equal">
      <formula>"B"</formula>
    </cfRule>
    <cfRule type="cellIs" dxfId="10" priority="10" operator="equal">
      <formula>"T"</formula>
    </cfRule>
    <cfRule type="cellIs" dxfId="9" priority="11" operator="equal">
      <formula>"A"</formula>
    </cfRule>
    <cfRule type="cellIs" dxfId="8" priority="12" operator="equal">
      <formula>"X"</formula>
    </cfRule>
    <cfRule type="cellIs" dxfId="7" priority="13" operator="equal">
      <formula>"E"</formula>
    </cfRule>
  </conditionalFormatting>
  <conditionalFormatting sqref="H2:AL2 AN2">
    <cfRule type="cellIs" dxfId="6" priority="1" operator="equal">
      <formula>"S"</formula>
    </cfRule>
    <cfRule type="cellIs" dxfId="5" priority="2" operator="equal">
      <formula>"W"</formula>
    </cfRule>
    <cfRule type="cellIs" dxfId="4" priority="3" operator="equal">
      <formula>"Q"</formula>
    </cfRule>
    <cfRule type="cellIs" dxfId="3" priority="4" operator="equal">
      <formula>"T"</formula>
    </cfRule>
    <cfRule type="cellIs" dxfId="2" priority="5" operator="equal">
      <formula>"A"</formula>
    </cfRule>
    <cfRule type="cellIs" dxfId="1" priority="6" operator="equal">
      <formula>"X"</formula>
    </cfRule>
    <cfRule type="expression" dxfId="0" priority="7">
      <formula>WEEKDAY(DATE($G$1,$H$1,H$2))=7</formula>
    </cfRule>
  </conditionalFormatting>
  <pageMargins left="0.7" right="0.7" top="0.75" bottom="0.75" header="0.3" footer="0.3"/>
  <pageSetup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2016-04-23T15:55:00Z</dcterms:created>
  <dcterms:modified xsi:type="dcterms:W3CDTF">2016-04-23T16:12:17Z</dcterms:modified>
</cp:coreProperties>
</file>